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БЛАНКИ\отчет об исп за 1 полугодие 2025\"/>
    </mc:Choice>
  </mc:AlternateContent>
  <bookViews>
    <workbookView xWindow="0" yWindow="0" windowWidth="28800" windowHeight="11430"/>
  </bookViews>
  <sheets>
    <sheet name="Расход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49" i="1" l="1"/>
  <c r="E47" i="1"/>
  <c r="E24" i="1"/>
  <c r="C51" i="1" l="1"/>
  <c r="E28" i="1"/>
  <c r="E50" i="1"/>
  <c r="E48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6" i="1"/>
  <c r="E25" i="1"/>
  <c r="E23" i="1"/>
  <c r="E22" i="1"/>
  <c r="E21" i="1"/>
  <c r="E20" i="1"/>
  <c r="E19" i="1"/>
  <c r="E18" i="1"/>
  <c r="D51" i="1" l="1"/>
  <c r="E51" i="1" s="1"/>
  <c r="E17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<sst xmlns="http://schemas.openxmlformats.org/spreadsheetml/2006/main" count="83" uniqueCount="83">
  <si>
    <t xml:space="preserve">Приложение № 2 </t>
  </si>
  <si>
    <t>к постановлению</t>
  </si>
  <si>
    <t>администрации района</t>
  </si>
  <si>
    <t xml:space="preserve">                                                                                                                                                                                       </t>
  </si>
  <si>
    <t>(рублей)</t>
  </si>
  <si>
    <t>Код бюджетной классификации Российской Федерации</t>
  </si>
  <si>
    <t>Наименование кода расхода бюджета</t>
  </si>
  <si>
    <t>Утвержденный бюджет с учетом внесенных изменений</t>
  </si>
  <si>
    <t>Исполнено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</si>
  <si>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</si>
  <si>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</si>
  <si>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</si>
  <si>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</si>
  <si>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</si>
  <si>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</si>
  <si>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</si>
  <si>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</si>
  <si>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</si>
  <si>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</si>
  <si>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</si>
  <si>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r>
      <t>Другие вопросы в области н</t>
    </r>
    <r>
      <rPr>
        <sz val="14"/>
        <color rgb="FF000000"/>
        <rFont val="Times New Roman"/>
        <family val="1"/>
        <charset val="204"/>
      </rPr>
      <t>ациональной безопасности и правоохранительной деятельности</t>
    </r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</si>
  <si>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</si>
  <si>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</si>
  <si>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</si>
  <si>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</si>
  <si>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</si>
  <si>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</si>
  <si>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</si>
  <si>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</si>
  <si>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</si>
  <si>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</si>
  <si>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</si>
  <si>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</si>
  <si>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</si>
  <si>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</si>
  <si>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</si>
  <si>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</si>
  <si>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</si>
  <si>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</si>
  <si>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</si>
  <si>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</si>
  <si>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</si>
  <si>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</si>
  <si>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</si>
  <si>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</si>
  <si>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</si>
  <si>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</si>
  <si>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</si>
  <si>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Расходы бюджета – всего</t>
  </si>
  <si>
    <t>0100</t>
  </si>
  <si>
    <t>0102</t>
  </si>
  <si>
    <t>0104</t>
  </si>
  <si>
    <t>0105</t>
  </si>
  <si>
    <t>0106</t>
  </si>
  <si>
    <t>0111</t>
  </si>
  <si>
    <t>0113</t>
  </si>
  <si>
    <t>0300</t>
  </si>
  <si>
    <t>0304</t>
  </si>
  <si>
    <t>0310</t>
  </si>
  <si>
    <t>0314</t>
  </si>
  <si>
    <t>0400</t>
  </si>
  <si>
    <t>0405</t>
  </si>
  <si>
    <t>0408</t>
  </si>
  <si>
    <t>0412</t>
  </si>
  <si>
    <t>0500</t>
  </si>
  <si>
    <t>0501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</si>
  <si>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</si>
  <si>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</si>
  <si>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</si>
  <si>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</si>
  <si>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</si>
  <si>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</si>
  <si>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</si>
  <si>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</si>
  <si>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</si>
  <si>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</si>
  <si>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0505</t>
  </si>
  <si>
    <t>Другие вопросы в области жилищно-коммунального хозяйства</t>
  </si>
  <si>
    <t>Спорт высших достижений</t>
  </si>
  <si>
    <t>0107</t>
  </si>
  <si>
    <t>Обеспечение проведения выборов и референдумов</t>
  </si>
  <si>
    <t>от_______________№ _________</t>
  </si>
  <si>
    <t>Расходы районного бюджета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</si>
</sst>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" fontId="3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C11" sqref="C11"/>
    </sheetView>
  </sheetViews>
  <sheetFormatPr defaultRowHeight="15" x14ac:dyDescent="0.25"/>
  <cols>
    <col min="1" max="1" width="24.140625" customWidth="1"/>
    <col min="2" max="2" width="38.5703125" customWidth="1"/>
    <col min="3" max="3" width="21.28515625" customWidth="1"/>
    <col min="4" max="4" width="19.42578125" customWidth="1"/>
    <col min="5" max="5" width="16.28515625" customWidth="1"/>
  </cols>
  <sheetData>
    <row r="1" spans="1:5" ht="18.75" x14ac:dyDescent="0.3">
      <c r="D1" s="17" t="s">
        <v>0</v>
      </c>
      <c r="E1" s="17"/>
    </row>
    <row r="2" spans="1:5" ht="18.75" x14ac:dyDescent="0.3">
      <c r="D2" s="17" t="s">
        <v>1</v>
      </c>
      <c r="E2" s="17"/>
    </row>
    <row r="3" spans="1:5" ht="18.75" x14ac:dyDescent="0.3">
      <c r="D3" s="17" t="s">
        <v>2</v>
      </c>
      <c r="E3" s="17"/>
    </row>
    <row r="4" spans="1:5" ht="18.75" x14ac:dyDescent="0.3">
      <c r="D4" s="17" t="s">
        <v>81</v>
      </c>
      <c r="E4" s="17"/>
    </row>
    <row r="5" spans="1:5" x14ac:dyDescent="0.25">
      <c r="D5" s="18"/>
      <c r="E5" s="18"/>
    </row>
    <row r="6" spans="1:5" ht="18.75" x14ac:dyDescent="0.25">
      <c r="A6" s="16" t="s">
        <v>82</v>
      </c>
      <c r="B6" s="16"/>
      <c r="C6" s="16"/>
      <c r="D6" s="16"/>
      <c r="E6" s="16"/>
    </row>
    <row r="7" spans="1:5" ht="19.5" thickBot="1" x14ac:dyDescent="0.35">
      <c r="A7" s="1" t="s">
        <v>3</v>
      </c>
      <c r="D7" s="13" t="s">
        <v>4</v>
      </c>
      <c r="E7" s="13"/>
    </row>
    <row r="8" spans="1:5" x14ac:dyDescent="0.25">
      <c r="A8" s="14" t="s">
        <v>5</v>
      </c>
      <c r="B8" s="14" t="s">
        <v>6</v>
      </c>
      <c r="C8" s="14" t="s">
        <v>7</v>
      </c>
      <c r="D8" s="14" t="s">
        <v>8</v>
      </c>
      <c r="E8" s="14" t="s">
        <v>9</v>
      </c>
    </row>
    <row r="9" spans="1:5" ht="66" customHeight="1" thickBot="1" x14ac:dyDescent="0.3">
      <c r="A9" s="15"/>
      <c r="B9" s="15"/>
      <c r="C9" s="15"/>
      <c r="D9" s="15"/>
      <c r="E9" s="15"/>
    </row>
    <row r="10" spans="1:5" ht="44.25" customHeight="1" thickBot="1" x14ac:dyDescent="0.3">
      <c r="A10" s="11" t="s">
        <v>49</v>
      </c>
      <c r="B10" s="3" t="s">
        <v>10</v>
      </c>
      <c r="C10" s="9">
        <v>98001500</v>
      </c>
      <c r="D10" s="9">
        <v>60778977.049999997</v>
      </c>
      <c r="E10" s="9">
        <f>D10/C10*100</f>
        <v>62.018415075279457</v>
      </c>
    </row>
    <row r="11" spans="1:5" ht="74.25" customHeight="1" thickBot="1" x14ac:dyDescent="0.3">
      <c r="A11" s="12" t="s">
        <v>50</v>
      </c>
      <c r="B11" s="5" t="s">
        <v>11</v>
      </c>
      <c r="C11" s="7">
        <v>2834500</v>
      </c>
      <c r="D11" s="7">
        <v>2087107.38</v>
      </c>
      <c r="E11" s="10">
        <f t="shared" ref="E11:E51" si="0">D11/C11*100</f>
        <v>73.632294231786915</v>
      </c>
    </row>
    <row r="12" spans="1:5" ht="149.25" customHeight="1" thickBot="1" x14ac:dyDescent="0.3">
      <c r="A12" s="12" t="s">
        <v>51</v>
      </c>
      <c r="B12" s="5" t="s">
        <v>12</v>
      </c>
      <c r="C12" s="7">
        <v>25888600</v>
      </c>
      <c r="D12" s="7">
        <v>17020506.469999999</v>
      </c>
      <c r="E12" s="10">
        <f t="shared" si="0"/>
        <v>65.745179229467794</v>
      </c>
    </row>
    <row r="13" spans="1:5" ht="29.25" customHeight="1" thickBot="1" x14ac:dyDescent="0.3">
      <c r="A13" s="12" t="s">
        <v>52</v>
      </c>
      <c r="B13" s="5" t="s">
        <v>13</v>
      </c>
      <c r="C13" s="7">
        <v>300</v>
      </c>
      <c r="D13" s="7">
        <v>300</v>
      </c>
      <c r="E13" s="10">
        <f t="shared" si="0"/>
        <v>100</v>
      </c>
    </row>
    <row r="14" spans="1:5" ht="101.25" customHeight="1" thickBot="1" x14ac:dyDescent="0.3">
      <c r="A14" s="12" t="s">
        <v>53</v>
      </c>
      <c r="B14" s="5" t="s">
        <v>14</v>
      </c>
      <c r="C14" s="7">
        <v>12979400</v>
      </c>
      <c r="D14" s="7">
        <v>9152253.8100000005</v>
      </c>
      <c r="E14" s="10">
        <f t="shared" si="0"/>
        <v>70.513689461762482</v>
      </c>
    </row>
    <row r="15" spans="1:5" ht="37.5" customHeight="1" thickBot="1" x14ac:dyDescent="0.3">
      <c r="A15" s="12" t="s">
        <v>79</v>
      </c>
      <c r="B15" s="5" t="s">
        <v>80</v>
      </c>
      <c r="C15" s="7">
        <v>1550000</v>
      </c>
      <c r="D15" s="7">
        <v>1549956.89</v>
      </c>
      <c r="E15" s="10">
        <f t="shared" si="0"/>
        <v>99.997218709677412</v>
      </c>
    </row>
    <row r="16" spans="1:5" ht="23.25" customHeight="1" thickBot="1" x14ac:dyDescent="0.3">
      <c r="A16" s="12" t="s">
        <v>54</v>
      </c>
      <c r="B16" s="5" t="s">
        <v>15</v>
      </c>
      <c r="C16" s="7">
        <v>0</v>
      </c>
      <c r="D16" s="7">
        <v>0</v>
      </c>
      <c r="E16" s="10">
        <v>0</v>
      </c>
    </row>
    <row r="17" spans="1:5" ht="41.25" customHeight="1" thickBot="1" x14ac:dyDescent="0.3">
      <c r="A17" s="12" t="s">
        <v>55</v>
      </c>
      <c r="B17" s="5" t="s">
        <v>16</v>
      </c>
      <c r="C17" s="7">
        <v>54748700</v>
      </c>
      <c r="D17" s="7">
        <v>30968852.5</v>
      </c>
      <c r="E17" s="10">
        <f t="shared" si="0"/>
        <v>56.565457261998922</v>
      </c>
    </row>
    <row r="18" spans="1:5" ht="67.5" customHeight="1" thickBot="1" x14ac:dyDescent="0.3">
      <c r="A18" s="11" t="s">
        <v>56</v>
      </c>
      <c r="B18" s="3" t="s">
        <v>17</v>
      </c>
      <c r="C18" s="9">
        <v>6150700</v>
      </c>
      <c r="D18" s="9">
        <v>4602884.8</v>
      </c>
      <c r="E18" s="9">
        <f t="shared" si="0"/>
        <v>74.835137464028477</v>
      </c>
    </row>
    <row r="19" spans="1:5" ht="27" customHeight="1" thickBot="1" x14ac:dyDescent="0.3">
      <c r="A19" s="12" t="s">
        <v>57</v>
      </c>
      <c r="B19" s="5" t="s">
        <v>18</v>
      </c>
      <c r="C19" s="7">
        <v>801500</v>
      </c>
      <c r="D19" s="7">
        <v>601200</v>
      </c>
      <c r="E19" s="10">
        <f t="shared" si="0"/>
        <v>75.009357454772314</v>
      </c>
    </row>
    <row r="20" spans="1:5" ht="93.75" customHeight="1" thickBot="1" x14ac:dyDescent="0.3">
      <c r="A20" s="12" t="s">
        <v>58</v>
      </c>
      <c r="B20" s="6" t="s">
        <v>19</v>
      </c>
      <c r="C20" s="7">
        <v>5144200</v>
      </c>
      <c r="D20" s="7">
        <v>3981684.8</v>
      </c>
      <c r="E20" s="10">
        <f t="shared" si="0"/>
        <v>77.401438513277085</v>
      </c>
    </row>
    <row r="21" spans="1:5" ht="80.25" customHeight="1" thickBot="1" x14ac:dyDescent="0.3">
      <c r="A21" s="12" t="s">
        <v>59</v>
      </c>
      <c r="B21" s="6" t="s">
        <v>20</v>
      </c>
      <c r="C21" s="7">
        <v>205000</v>
      </c>
      <c r="D21" s="7">
        <v>20000</v>
      </c>
      <c r="E21" s="10">
        <f t="shared" si="0"/>
        <v>9.7560975609756095</v>
      </c>
    </row>
    <row r="22" spans="1:5" ht="24.75" customHeight="1" thickBot="1" x14ac:dyDescent="0.3">
      <c r="A22" s="11" t="s">
        <v>60</v>
      </c>
      <c r="B22" s="3" t="s">
        <v>21</v>
      </c>
      <c r="C22" s="9">
        <v>14574700</v>
      </c>
      <c r="D22" s="9">
        <v>9125613.3900000006</v>
      </c>
      <c r="E22" s="9">
        <f t="shared" si="0"/>
        <v>62.612701393510676</v>
      </c>
    </row>
    <row r="23" spans="1:5" ht="43.5" customHeight="1" thickBot="1" x14ac:dyDescent="0.3">
      <c r="A23" s="12" t="s">
        <v>61</v>
      </c>
      <c r="B23" s="5" t="s">
        <v>22</v>
      </c>
      <c r="C23" s="7">
        <v>6990300</v>
      </c>
      <c r="D23" s="7">
        <v>4363227.43</v>
      </c>
      <c r="E23" s="10">
        <f t="shared" si="0"/>
        <v>62.418314378495907</v>
      </c>
    </row>
    <row r="24" spans="1:5" ht="24" customHeight="1" thickBot="1" x14ac:dyDescent="0.3">
      <c r="A24" s="12" t="s">
        <v>62</v>
      </c>
      <c r="B24" s="5" t="s">
        <v>23</v>
      </c>
      <c r="C24" s="7">
        <v>1600000</v>
      </c>
      <c r="D24" s="7">
        <v>1311257.8400000001</v>
      </c>
      <c r="E24" s="10">
        <f t="shared" si="0"/>
        <v>81.953614999999999</v>
      </c>
    </row>
    <row r="25" spans="1:5" ht="42.75" customHeight="1" thickBot="1" x14ac:dyDescent="0.3">
      <c r="A25" s="12" t="s">
        <v>63</v>
      </c>
      <c r="B25" s="5" t="s">
        <v>24</v>
      </c>
      <c r="C25" s="7">
        <v>5984400</v>
      </c>
      <c r="D25" s="7">
        <v>3451128.12</v>
      </c>
      <c r="E25" s="10">
        <f t="shared" si="0"/>
        <v>57.668740725887311</v>
      </c>
    </row>
    <row r="26" spans="1:5" ht="44.25" customHeight="1" thickBot="1" x14ac:dyDescent="0.3">
      <c r="A26" s="11" t="s">
        <v>64</v>
      </c>
      <c r="B26" s="3" t="s">
        <v>25</v>
      </c>
      <c r="C26" s="9">
        <v>2940600</v>
      </c>
      <c r="D26" s="9">
        <v>41139.230000000003</v>
      </c>
      <c r="E26" s="9">
        <f t="shared" si="0"/>
        <v>1.3990080255730124</v>
      </c>
    </row>
    <row r="27" spans="1:5" ht="27" customHeight="1" thickBot="1" x14ac:dyDescent="0.3">
      <c r="A27" s="12" t="s">
        <v>65</v>
      </c>
      <c r="B27" s="5" t="s">
        <v>26</v>
      </c>
      <c r="C27" s="7">
        <v>2940600</v>
      </c>
      <c r="D27" s="7">
        <v>41139.230000000003</v>
      </c>
      <c r="E27" s="10">
        <f t="shared" si="0"/>
        <v>1.3990080255730124</v>
      </c>
    </row>
    <row r="28" spans="1:5" ht="58.5" hidden="1" customHeight="1" thickBot="1" x14ac:dyDescent="0.3">
      <c r="A28" s="12" t="s">
        <v>76</v>
      </c>
      <c r="B28" s="5" t="s">
        <v>77</v>
      </c>
      <c r="C28" s="7">
        <v>0</v>
      </c>
      <c r="D28" s="7">
        <v>0</v>
      </c>
      <c r="E28" s="10" t="e">
        <f t="shared" si="0"/>
        <v>#DIV/0!</v>
      </c>
    </row>
    <row r="29" spans="1:5" ht="24" customHeight="1" thickBot="1" x14ac:dyDescent="0.3">
      <c r="A29" s="11" t="s">
        <v>66</v>
      </c>
      <c r="B29" s="3" t="s">
        <v>27</v>
      </c>
      <c r="C29" s="9">
        <v>370575100</v>
      </c>
      <c r="D29" s="9">
        <v>256688667.84</v>
      </c>
      <c r="E29" s="9">
        <f t="shared" si="0"/>
        <v>69.267651237225607</v>
      </c>
    </row>
    <row r="30" spans="1:5" ht="28.5" customHeight="1" thickBot="1" x14ac:dyDescent="0.3">
      <c r="A30" s="12" t="s">
        <v>67</v>
      </c>
      <c r="B30" s="5" t="s">
        <v>28</v>
      </c>
      <c r="C30" s="7">
        <v>69882600</v>
      </c>
      <c r="D30" s="7">
        <v>46177184.899999999</v>
      </c>
      <c r="E30" s="10">
        <f t="shared" si="0"/>
        <v>66.07822963083801</v>
      </c>
    </row>
    <row r="31" spans="1:5" ht="24.75" customHeight="1" thickBot="1" x14ac:dyDescent="0.3">
      <c r="A31" s="12" t="s">
        <v>68</v>
      </c>
      <c r="B31" s="5" t="s">
        <v>29</v>
      </c>
      <c r="C31" s="7">
        <v>244495100</v>
      </c>
      <c r="D31" s="7">
        <v>174486314.63999999</v>
      </c>
      <c r="E31" s="10">
        <f t="shared" si="0"/>
        <v>71.365976103406567</v>
      </c>
    </row>
    <row r="32" spans="1:5" ht="42" customHeight="1" thickBot="1" x14ac:dyDescent="0.3">
      <c r="A32" s="12" t="s">
        <v>69</v>
      </c>
      <c r="B32" s="5" t="s">
        <v>30</v>
      </c>
      <c r="C32" s="7">
        <v>34002600</v>
      </c>
      <c r="D32" s="7">
        <v>21560376.16</v>
      </c>
      <c r="E32" s="10">
        <f t="shared" si="0"/>
        <v>63.408022210066292</v>
      </c>
    </row>
    <row r="33" spans="1:5" ht="62.25" customHeight="1" thickBot="1" x14ac:dyDescent="0.3">
      <c r="A33" s="12" t="s">
        <v>70</v>
      </c>
      <c r="B33" s="5" t="s">
        <v>31</v>
      </c>
      <c r="C33" s="7">
        <v>54500</v>
      </c>
      <c r="D33" s="7">
        <v>52720</v>
      </c>
      <c r="E33" s="10">
        <f t="shared" si="0"/>
        <v>96.733944954128432</v>
      </c>
    </row>
    <row r="34" spans="1:5" ht="37.5" customHeight="1" thickBot="1" x14ac:dyDescent="0.3">
      <c r="A34" s="12" t="s">
        <v>71</v>
      </c>
      <c r="B34" s="5" t="s">
        <v>32</v>
      </c>
      <c r="C34" s="7">
        <v>524400</v>
      </c>
      <c r="D34" s="7">
        <v>497391.88</v>
      </c>
      <c r="E34" s="10">
        <f t="shared" si="0"/>
        <v>94.849710144927542</v>
      </c>
    </row>
    <row r="35" spans="1:5" ht="45" customHeight="1" thickBot="1" x14ac:dyDescent="0.3">
      <c r="A35" s="12" t="s">
        <v>72</v>
      </c>
      <c r="B35" s="5" t="s">
        <v>33</v>
      </c>
      <c r="C35" s="7">
        <v>21615900</v>
      </c>
      <c r="D35" s="7">
        <v>13914680.26</v>
      </c>
      <c r="E35" s="10">
        <f t="shared" si="0"/>
        <v>64.372430756989061</v>
      </c>
    </row>
    <row r="36" spans="1:5" ht="26.25" customHeight="1" thickBot="1" x14ac:dyDescent="0.3">
      <c r="A36" s="11" t="s">
        <v>73</v>
      </c>
      <c r="B36" s="3" t="s">
        <v>34</v>
      </c>
      <c r="C36" s="9">
        <v>85485400</v>
      </c>
      <c r="D36" s="9">
        <v>57685888.740000002</v>
      </c>
      <c r="E36" s="9">
        <f t="shared" si="0"/>
        <v>67.480398687963088</v>
      </c>
    </row>
    <row r="37" spans="1:5" ht="22.5" customHeight="1" thickBot="1" x14ac:dyDescent="0.3">
      <c r="A37" s="12" t="s">
        <v>74</v>
      </c>
      <c r="B37" s="5" t="s">
        <v>35</v>
      </c>
      <c r="C37" s="7">
        <v>64834800</v>
      </c>
      <c r="D37" s="7">
        <v>44223490.380000003</v>
      </c>
      <c r="E37" s="10">
        <f t="shared" si="0"/>
        <v>68.209496103944176</v>
      </c>
    </row>
    <row r="38" spans="1:5" ht="44.25" customHeight="1" thickBot="1" x14ac:dyDescent="0.3">
      <c r="A38" s="12" t="s">
        <v>75</v>
      </c>
      <c r="B38" s="5" t="s">
        <v>36</v>
      </c>
      <c r="C38" s="7">
        <v>20650600</v>
      </c>
      <c r="D38" s="7">
        <v>13462398.359999999</v>
      </c>
      <c r="E38" s="10">
        <f t="shared" si="0"/>
        <v>65.191318218356855</v>
      </c>
    </row>
    <row r="39" spans="1:5" ht="27.75" customHeight="1" thickBot="1" x14ac:dyDescent="0.3">
      <c r="A39" s="2">
        <v>1000</v>
      </c>
      <c r="B39" s="3" t="s">
        <v>37</v>
      </c>
      <c r="C39" s="9">
        <v>24934900</v>
      </c>
      <c r="D39" s="9">
        <v>21732873.129999999</v>
      </c>
      <c r="E39" s="9">
        <f t="shared" si="0"/>
        <v>87.158453131955611</v>
      </c>
    </row>
    <row r="40" spans="1:5" ht="27.75" customHeight="1" thickBot="1" x14ac:dyDescent="0.3">
      <c r="A40" s="4">
        <v>1001</v>
      </c>
      <c r="B40" s="5" t="s">
        <v>38</v>
      </c>
      <c r="C40" s="7">
        <v>1606000</v>
      </c>
      <c r="D40" s="7">
        <v>1151216.4099999999</v>
      </c>
      <c r="E40" s="10">
        <f t="shared" si="0"/>
        <v>71.682217310087168</v>
      </c>
    </row>
    <row r="41" spans="1:5" ht="41.25" customHeight="1" thickBot="1" x14ac:dyDescent="0.3">
      <c r="A41" s="4">
        <v>1003</v>
      </c>
      <c r="B41" s="5" t="s">
        <v>39</v>
      </c>
      <c r="C41" s="7">
        <v>58500</v>
      </c>
      <c r="D41" s="7">
        <v>38032</v>
      </c>
      <c r="E41" s="10">
        <f t="shared" si="0"/>
        <v>65.011965811965808</v>
      </c>
    </row>
    <row r="42" spans="1:5" ht="30.75" customHeight="1" thickBot="1" x14ac:dyDescent="0.3">
      <c r="A42" s="4">
        <v>1004</v>
      </c>
      <c r="B42" s="5" t="s">
        <v>40</v>
      </c>
      <c r="C42" s="7">
        <v>22946300</v>
      </c>
      <c r="D42" s="7">
        <v>20318624.719999999</v>
      </c>
      <c r="E42" s="10">
        <f t="shared" si="0"/>
        <v>88.548588312712724</v>
      </c>
    </row>
    <row r="43" spans="1:5" ht="48" customHeight="1" thickBot="1" x14ac:dyDescent="0.3">
      <c r="A43" s="4">
        <v>1006</v>
      </c>
      <c r="B43" s="5" t="s">
        <v>41</v>
      </c>
      <c r="C43" s="7">
        <v>324100</v>
      </c>
      <c r="D43" s="7">
        <v>225000</v>
      </c>
      <c r="E43" s="10">
        <f t="shared" si="0"/>
        <v>69.423017587164466</v>
      </c>
    </row>
    <row r="44" spans="1:5" ht="29.25" customHeight="1" thickBot="1" x14ac:dyDescent="0.3">
      <c r="A44" s="2">
        <v>1100</v>
      </c>
      <c r="B44" s="3" t="s">
        <v>42</v>
      </c>
      <c r="C44" s="9">
        <v>15731200</v>
      </c>
      <c r="D44" s="9">
        <v>10536978.01</v>
      </c>
      <c r="E44" s="9">
        <f t="shared" si="0"/>
        <v>66.981400083909676</v>
      </c>
    </row>
    <row r="45" spans="1:5" ht="27.75" customHeight="1" thickBot="1" x14ac:dyDescent="0.3">
      <c r="A45" s="4">
        <v>1101</v>
      </c>
      <c r="B45" s="5" t="s">
        <v>43</v>
      </c>
      <c r="C45" s="7">
        <v>360500</v>
      </c>
      <c r="D45" s="7">
        <v>359499</v>
      </c>
      <c r="E45" s="10">
        <f t="shared" si="0"/>
        <v>99.722330097087379</v>
      </c>
    </row>
    <row r="46" spans="1:5" ht="26.25" customHeight="1" thickBot="1" x14ac:dyDescent="0.3">
      <c r="A46" s="4">
        <v>1102</v>
      </c>
      <c r="B46" s="5" t="s">
        <v>44</v>
      </c>
      <c r="C46" s="7">
        <v>255000</v>
      </c>
      <c r="D46" s="7">
        <v>129231</v>
      </c>
      <c r="E46" s="10">
        <f t="shared" si="0"/>
        <v>50.678823529411765</v>
      </c>
    </row>
    <row r="47" spans="1:5" ht="26.25" customHeight="1" thickBot="1" x14ac:dyDescent="0.3">
      <c r="A47" s="4">
        <v>1103</v>
      </c>
      <c r="B47" s="5" t="s">
        <v>78</v>
      </c>
      <c r="C47" s="7">
        <v>15115700</v>
      </c>
      <c r="D47" s="7">
        <v>10048248.01</v>
      </c>
      <c r="E47" s="10">
        <f t="shared" si="0"/>
        <v>66.475571822674439</v>
      </c>
    </row>
    <row r="48" spans="1:5" ht="71.25" customHeight="1" thickBot="1" x14ac:dyDescent="0.3">
      <c r="A48" s="2">
        <v>1400</v>
      </c>
      <c r="B48" s="3" t="s">
        <v>45</v>
      </c>
      <c r="C48" s="9">
        <v>81722100</v>
      </c>
      <c r="D48" s="9">
        <v>60697743.530000001</v>
      </c>
      <c r="E48" s="9">
        <f t="shared" si="0"/>
        <v>74.273352654912202</v>
      </c>
    </row>
    <row r="49" spans="1:5" ht="96.75" customHeight="1" thickBot="1" x14ac:dyDescent="0.3">
      <c r="A49" s="4">
        <v>1401</v>
      </c>
      <c r="B49" s="5" t="s">
        <v>46</v>
      </c>
      <c r="C49" s="7">
        <v>36794000</v>
      </c>
      <c r="D49" s="7">
        <v>26874700</v>
      </c>
      <c r="E49" s="10">
        <f t="shared" si="0"/>
        <v>73.040984943197259</v>
      </c>
    </row>
    <row r="50" spans="1:5" ht="27.75" customHeight="1" thickBot="1" x14ac:dyDescent="0.3">
      <c r="A50" s="4">
        <v>1402</v>
      </c>
      <c r="B50" s="5" t="s">
        <v>47</v>
      </c>
      <c r="C50" s="7">
        <v>44928100</v>
      </c>
      <c r="D50" s="7">
        <v>33823043.530000001</v>
      </c>
      <c r="E50" s="10">
        <f t="shared" si="0"/>
        <v>75.282603827003598</v>
      </c>
    </row>
    <row r="51" spans="1:5" ht="29.25" customHeight="1" thickBot="1" x14ac:dyDescent="0.3">
      <c r="A51" s="8"/>
      <c r="B51" s="3" t="s">
        <v>48</v>
      </c>
      <c r="C51" s="9">
        <f>C10+C18+C22+C26+C29+C36+C39+C44+C48</f>
        <v>700116200</v>
      </c>
      <c r="D51" s="9">
        <f>D10+D18+D22+D26+D29+D36+D39+D44+D48</f>
        <v>481890765.72000003</v>
      </c>
      <c r="E51" s="9">
        <f t="shared" si="0"/>
        <v>68.830112161381223</v>
      </c>
    </row>
  </sheetData>
  <mergeCells count="12">
    <mergeCell ref="A6:E6"/>
    <mergeCell ref="D1:E1"/>
    <mergeCell ref="D2:E2"/>
    <mergeCell ref="D3:E3"/>
    <mergeCell ref="D4:E4"/>
    <mergeCell ref="D5:E5"/>
    <mergeCell ref="D7:E7"/>
    <mergeCell ref="A8:A9"/>
    <mergeCell ref="B8:B9"/>
    <mergeCell ref="C8:C9"/>
    <mergeCell ref="D8:D9"/>
    <mergeCell ref="E8:E9"/>
  </mergeCells>
  <pageMargins left="1.1023622047244095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2023-07-19T06:38:11Z</cp:lastPrinted>
  <dcterms:created xsi:type="dcterms:W3CDTF">2023-07-19T06:32:57Z</dcterms:created>
  <dcterms:modified xsi:type="dcterms:W3CDTF">2025-10-16T10:12:51Z</dcterms:modified>
</cp:coreProperties>
</file>